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5" i="3"/>
  <c r="I25"/>
  <c r="H25"/>
  <c r="G25"/>
  <c r="J26" i="2"/>
  <c r="I26"/>
  <c r="G26"/>
  <c r="K46" i="1"/>
  <c r="J46"/>
  <c r="I46"/>
  <c r="H46"/>
  <c r="G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25" i="2"/>
  <c r="I24"/>
  <c r="I23"/>
  <c r="I22"/>
</calcChain>
</file>

<file path=xl/sharedStrings.xml><?xml version="1.0" encoding="utf-8"?>
<sst xmlns="http://schemas.openxmlformats.org/spreadsheetml/2006/main" count="355" uniqueCount="145">
  <si>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</si>
  <si>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</si>
  <si>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</si>
  <si>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</si>
  <si>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</si>
  <si>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</si>
  <si>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</si>
  <si>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</si>
  <si>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</si>
  <si>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</si>
  <si>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</si>
  <si>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</si>
  <si>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</si>
  <si>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</si>
  <si>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</si>
  <si>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</si>
  <si>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</si>
  <si>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</si>
  <si>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</si>
  <si>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</si>
  <si>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</si>
  <si>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</si>
  <si>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</si>
  <si>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</si>
  <si>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</si>
  <si>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</si>
  <si>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</si>
  <si>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</si>
  <si>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</si>
  <si>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</si>
  <si>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</si>
  <si>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</si>
  <si>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</si>
  <si>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</si>
  <si>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</si>
  <si>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</si>
  <si>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</si>
  <si>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</si>
  <si>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</si>
  <si>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</si>
  <si>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</si>
  <si>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</si>
  <si>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</si>
  <si>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</si>
  <si>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</si>
  <si>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</si>
  <si>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</si>
  <si>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</si>
  <si>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</si>
  <si>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</si>
  <si>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</si>
  <si>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</si>
  <si>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</si>
  <si>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</si>
  <si>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</si>
  <si>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</si>
  <si>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</si>
  <si>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</si>
  <si>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</si>
  <si>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</si>
  <si>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</si>
  <si>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</si>
  <si>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</si>
  <si>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</si>
  <si>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</si>
  <si>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</si>
  <si>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</si>
  <si>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</si>
  <si>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</si>
  <si>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</si>
  <si>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</si>
  <si>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</si>
  <si>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</si>
  <si>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</si>
  <si>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</si>
  <si>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</si>
  <si>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</si>
  <si>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Tủ sắt hồ sơ giáo viên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</si>
  <si>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</si>
  <si>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</si>
  <si>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</si>
  <si>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</si>
  <si>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</si>
  <si>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</si>
  <si>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</si>
  <si>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</si>
  <si>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</si>
  <si>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</si>
  <si>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</si>
  <si>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</si>
  <si>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</si>
  <si>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</si>
  <si>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</si>
  <si>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</si>
  <si>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</si>
  <si>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</si>
  <si>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</si>
  <si>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</si>
  <si>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</si>
  <si>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</si>
  <si>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</si>
  <si>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</si>
  <si>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</si>
  <si>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</si>
  <si>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</si>
  <si>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</si>
  <si>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</si>
  <si>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</si>
  <si>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</si>
  <si>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</si>
  <si>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</si>
  <si>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</si>
  <si>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</si>
  <si>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</si>
  <si>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</si>
  <si>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</si>
  <si>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</si>
  <si>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</si>
  <si>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</si>
  <si>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</si>
  <si>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</si>
  <si>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</si>
  <si>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</si>
  <si>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</si>
  <si>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</si>
  <si>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</si>
  <si>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</si>
  <si>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</si>
  <si>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</si>
  <si>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Hồ Minh Lợi</t>
  </si>
  <si>
    <t>BIÊN BẢN KIỂM KÊ TÀI SẢN QUẢN TRỊ NĂM 2015</t>
  </si>
  <si>
    <t>PHÒNG THIẾT BỊ VẬT TƯ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</si>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</sst>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14" fontId="11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2</xdr:row>
      <xdr:rowOff>19050</xdr:rowOff>
    </xdr:from>
    <xdr:to>
      <xdr:col>11</xdr:col>
      <xdr:colOff>419100</xdr:colOff>
      <xdr:row>2</xdr:row>
      <xdr:rowOff>19050</xdr:rowOff>
    </xdr:to>
    <xdr:cxnSp macro="">
      <xdr:nvCxnSpPr>
        <xdr:cNvPr id="4" name="Straight Connector 3"/>
        <xdr:cNvCxnSpPr/>
      </xdr:nvCxnSpPr>
      <xdr:spPr>
        <a:xfrm>
          <a:off x="5448300" y="438150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3</xdr:row>
      <xdr:rowOff>19050</xdr:rowOff>
    </xdr:from>
    <xdr:to>
      <xdr:col>3</xdr:col>
      <xdr:colOff>485775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04850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19050</xdr:rowOff>
    </xdr:from>
    <xdr:to>
      <xdr:col>9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opLeftCell="A40" workbookViewId="0">
      <selection activeCell="I49" sqref="I49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>
      <c r="A1" s="104" t="s">
        <v>90</v>
      </c>
      <c r="B1" s="104"/>
      <c r="C1" s="104"/>
      <c r="D1" s="104"/>
      <c r="E1" s="104"/>
      <c r="F1" s="104"/>
      <c r="G1" s="1"/>
      <c r="H1" s="101" t="s">
        <v>0</v>
      </c>
      <c r="I1" s="101"/>
      <c r="J1" s="101"/>
      <c r="K1" s="101"/>
      <c r="L1" s="101"/>
    </row>
    <row r="2" spans="1:12" ht="16.5">
      <c r="A2" s="101" t="s">
        <v>86</v>
      </c>
      <c r="B2" s="101"/>
      <c r="C2" s="101"/>
      <c r="D2" s="101"/>
      <c r="E2" s="101"/>
      <c r="F2" s="101"/>
      <c r="G2" s="1"/>
      <c r="H2" s="101" t="s">
        <v>1</v>
      </c>
      <c r="I2" s="101"/>
      <c r="J2" s="101"/>
      <c r="K2" s="101"/>
      <c r="L2" s="101"/>
    </row>
    <row r="3" spans="1:12" ht="16.5">
      <c r="A3" s="101" t="s">
        <v>87</v>
      </c>
      <c r="B3" s="101"/>
      <c r="C3" s="101"/>
      <c r="D3" s="101"/>
      <c r="E3" s="101"/>
      <c r="F3" s="101"/>
      <c r="G3" s="1"/>
      <c r="H3" s="71"/>
      <c r="I3" s="71"/>
      <c r="J3" s="71"/>
      <c r="K3" s="71"/>
      <c r="L3" s="7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17" t="s">
        <v>88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6.5" customHeight="1">
      <c r="A6" s="117" t="s">
        <v>91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6.5" customHeight="1">
      <c r="A7" s="118" t="s">
        <v>132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>
      <c r="A8" s="118" t="s">
        <v>92</v>
      </c>
      <c r="B8" s="118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ht="16.5" customHeight="1">
      <c r="A9" s="103" t="s">
        <v>93</v>
      </c>
      <c r="B9" s="103"/>
      <c r="C9" s="71"/>
      <c r="D9" s="72" t="s">
        <v>94</v>
      </c>
      <c r="E9" s="71"/>
      <c r="F9" s="103" t="s">
        <v>95</v>
      </c>
      <c r="G9" s="103"/>
      <c r="H9" s="72"/>
      <c r="I9" s="72" t="s">
        <v>96</v>
      </c>
      <c r="J9" s="103" t="s">
        <v>97</v>
      </c>
      <c r="K9" s="103"/>
      <c r="L9" s="103"/>
    </row>
    <row r="10" spans="1:12" ht="16.5" customHeight="1">
      <c r="A10" s="103" t="s">
        <v>98</v>
      </c>
      <c r="B10" s="103"/>
      <c r="C10" s="71"/>
      <c r="D10" s="72" t="s">
        <v>94</v>
      </c>
      <c r="E10" s="71"/>
      <c r="F10" s="103" t="s">
        <v>99</v>
      </c>
      <c r="G10" s="103"/>
      <c r="H10" s="72"/>
      <c r="I10" s="72" t="s">
        <v>96</v>
      </c>
      <c r="J10" s="103" t="s">
        <v>100</v>
      </c>
      <c r="K10" s="103"/>
      <c r="L10" s="103"/>
    </row>
    <row r="11" spans="1:12" ht="16.5" customHeight="1">
      <c r="A11" s="103" t="s">
        <v>101</v>
      </c>
      <c r="B11" s="103"/>
      <c r="C11" s="71"/>
      <c r="D11" s="72" t="s">
        <v>94</v>
      </c>
      <c r="E11" s="71"/>
      <c r="F11" s="103" t="s">
        <v>102</v>
      </c>
      <c r="G11" s="103"/>
      <c r="H11" s="72"/>
      <c r="I11" s="72" t="s">
        <v>96</v>
      </c>
      <c r="J11" s="103" t="s">
        <v>103</v>
      </c>
      <c r="K11" s="103"/>
      <c r="L11" s="103"/>
    </row>
    <row r="12" spans="1:12" ht="16.5" customHeight="1">
      <c r="A12" s="103" t="s">
        <v>104</v>
      </c>
      <c r="B12" s="103"/>
      <c r="C12" s="71"/>
      <c r="D12" s="72" t="s">
        <v>94</v>
      </c>
      <c r="E12" s="71"/>
      <c r="F12" s="88" t="s">
        <v>105</v>
      </c>
      <c r="G12" s="88"/>
      <c r="H12" s="72"/>
      <c r="I12" s="72" t="s">
        <v>96</v>
      </c>
      <c r="J12" s="103" t="s">
        <v>106</v>
      </c>
      <c r="K12" s="103"/>
      <c r="L12" s="103"/>
    </row>
    <row r="13" spans="1:12" ht="16.5" customHeight="1">
      <c r="A13" s="103" t="s">
        <v>107</v>
      </c>
      <c r="B13" s="103"/>
      <c r="C13" s="71"/>
      <c r="D13" s="72" t="s">
        <v>94</v>
      </c>
      <c r="E13" s="71"/>
      <c r="F13" s="103" t="s">
        <v>108</v>
      </c>
      <c r="G13" s="103"/>
      <c r="H13" s="72"/>
      <c r="I13" s="72" t="s">
        <v>96</v>
      </c>
      <c r="J13" s="103" t="s">
        <v>106</v>
      </c>
      <c r="K13" s="103"/>
      <c r="L13" s="103"/>
    </row>
    <row r="14" spans="1:12" ht="16.5" customHeight="1">
      <c r="A14" s="103" t="s">
        <v>109</v>
      </c>
      <c r="B14" s="103"/>
      <c r="C14" s="71"/>
      <c r="D14" s="72" t="s">
        <v>94</v>
      </c>
      <c r="E14" s="71"/>
      <c r="F14" s="103" t="s">
        <v>110</v>
      </c>
      <c r="G14" s="103"/>
      <c r="H14" s="72"/>
      <c r="I14" s="72" t="s">
        <v>96</v>
      </c>
      <c r="J14" s="103" t="s">
        <v>106</v>
      </c>
      <c r="K14" s="103"/>
      <c r="L14" s="103"/>
    </row>
    <row r="15" spans="1:12" ht="15.75" customHeight="1">
      <c r="A15" s="103" t="s">
        <v>111</v>
      </c>
      <c r="B15" s="103"/>
      <c r="C15" s="71"/>
      <c r="D15" s="72" t="s">
        <v>94</v>
      </c>
      <c r="E15" s="71"/>
      <c r="F15" s="103" t="s">
        <v>112</v>
      </c>
      <c r="G15" s="103"/>
      <c r="H15" s="72"/>
      <c r="I15" s="72" t="s">
        <v>96</v>
      </c>
      <c r="J15" s="103" t="s">
        <v>106</v>
      </c>
      <c r="K15" s="103"/>
      <c r="L15" s="103"/>
    </row>
    <row r="16" spans="1:12" ht="15.75" customHeight="1">
      <c r="A16" s="103" t="s">
        <v>113</v>
      </c>
      <c r="B16" s="103"/>
      <c r="C16" s="71"/>
      <c r="D16" s="72" t="s">
        <v>94</v>
      </c>
      <c r="E16" s="71"/>
      <c r="F16" s="103" t="s">
        <v>114</v>
      </c>
      <c r="G16" s="103"/>
      <c r="H16" s="72"/>
      <c r="I16" s="72" t="s">
        <v>96</v>
      </c>
      <c r="J16" s="103" t="s">
        <v>115</v>
      </c>
      <c r="K16" s="103"/>
      <c r="L16" s="103"/>
    </row>
    <row r="17" spans="1:12" ht="16.5">
      <c r="A17" s="103" t="s">
        <v>116</v>
      </c>
      <c r="B17" s="103"/>
      <c r="C17" s="103"/>
      <c r="D17" s="103"/>
      <c r="E17" s="73"/>
      <c r="F17" s="73"/>
      <c r="G17" s="73"/>
      <c r="H17" s="73"/>
      <c r="I17" s="73"/>
      <c r="J17" s="73"/>
      <c r="K17" s="73"/>
      <c r="L17" s="7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8" t="s">
        <v>2</v>
      </c>
      <c r="B19" s="108" t="s">
        <v>3</v>
      </c>
      <c r="C19" s="108" t="s">
        <v>4</v>
      </c>
      <c r="D19" s="123" t="s">
        <v>5</v>
      </c>
      <c r="E19" s="123" t="s">
        <v>6</v>
      </c>
      <c r="F19" s="105" t="s">
        <v>7</v>
      </c>
      <c r="G19" s="108" t="s">
        <v>8</v>
      </c>
      <c r="H19" s="111" t="s">
        <v>9</v>
      </c>
      <c r="I19" s="112"/>
      <c r="J19" s="111" t="s">
        <v>10</v>
      </c>
      <c r="K19" s="112"/>
      <c r="L19" s="119" t="s">
        <v>11</v>
      </c>
    </row>
    <row r="20" spans="1:12">
      <c r="A20" s="109"/>
      <c r="B20" s="109"/>
      <c r="C20" s="109"/>
      <c r="D20" s="124"/>
      <c r="E20" s="124"/>
      <c r="F20" s="106"/>
      <c r="G20" s="109"/>
      <c r="H20" s="113"/>
      <c r="I20" s="114"/>
      <c r="J20" s="113"/>
      <c r="K20" s="114"/>
      <c r="L20" s="120"/>
    </row>
    <row r="21" spans="1:12">
      <c r="A21" s="110"/>
      <c r="B21" s="110"/>
      <c r="C21" s="110"/>
      <c r="D21" s="125"/>
      <c r="E21" s="125"/>
      <c r="F21" s="107"/>
      <c r="G21" s="110"/>
      <c r="H21" s="2" t="s">
        <v>12</v>
      </c>
      <c r="I21" s="3" t="s">
        <v>13</v>
      </c>
      <c r="J21" s="2" t="s">
        <v>12</v>
      </c>
      <c r="K21" s="3" t="s">
        <v>13</v>
      </c>
      <c r="L21" s="121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4" si="0">G23*H23</f>
        <v>1200000</v>
      </c>
      <c r="J23" s="11">
        <v>2</v>
      </c>
      <c r="K23" s="12">
        <f t="shared" ref="K23:K44" si="1">J23*G23</f>
        <v>1200000</v>
      </c>
      <c r="L23" s="11"/>
    </row>
    <row r="24" spans="1:12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>
      <c r="A39" s="7">
        <v>17</v>
      </c>
      <c r="B39" s="8" t="s">
        <v>77</v>
      </c>
      <c r="C39" s="13">
        <v>5001173</v>
      </c>
      <c r="D39" s="10">
        <v>2005</v>
      </c>
      <c r="E39" s="10" t="s">
        <v>74</v>
      </c>
      <c r="F39" s="11" t="s">
        <v>24</v>
      </c>
      <c r="G39" s="12">
        <v>2800000</v>
      </c>
      <c r="H39" s="11">
        <v>1</v>
      </c>
      <c r="I39" s="12">
        <f t="shared" si="0"/>
        <v>2800000</v>
      </c>
      <c r="J39" s="11">
        <v>1</v>
      </c>
      <c r="K39" s="12">
        <f t="shared" si="1"/>
        <v>2800000</v>
      </c>
      <c r="L39" s="11"/>
    </row>
    <row r="40" spans="1:12">
      <c r="A40" s="7">
        <v>18</v>
      </c>
      <c r="B40" s="8" t="s">
        <v>78</v>
      </c>
      <c r="C40" s="13">
        <v>5001536</v>
      </c>
      <c r="D40" s="10">
        <v>2007</v>
      </c>
      <c r="E40" s="10" t="s">
        <v>74</v>
      </c>
      <c r="F40" s="11" t="s">
        <v>24</v>
      </c>
      <c r="G40" s="12">
        <v>1450000</v>
      </c>
      <c r="H40" s="11">
        <v>1</v>
      </c>
      <c r="I40" s="12">
        <f t="shared" si="0"/>
        <v>1450000</v>
      </c>
      <c r="J40" s="11">
        <v>1</v>
      </c>
      <c r="K40" s="12">
        <f t="shared" si="1"/>
        <v>1450000</v>
      </c>
      <c r="L40" s="11"/>
    </row>
    <row r="41" spans="1:12">
      <c r="A41" s="7">
        <v>19</v>
      </c>
      <c r="B41" s="8" t="s">
        <v>79</v>
      </c>
      <c r="C41" s="13">
        <v>5001558</v>
      </c>
      <c r="D41" s="10">
        <v>2007</v>
      </c>
      <c r="E41" s="10" t="s">
        <v>74</v>
      </c>
      <c r="F41" s="11" t="s">
        <v>24</v>
      </c>
      <c r="G41" s="12">
        <v>1800000</v>
      </c>
      <c r="H41" s="11">
        <v>1</v>
      </c>
      <c r="I41" s="12">
        <f t="shared" si="0"/>
        <v>1800000</v>
      </c>
      <c r="J41" s="11">
        <v>1</v>
      </c>
      <c r="K41" s="12">
        <f t="shared" si="1"/>
        <v>1800000</v>
      </c>
      <c r="L41" s="11"/>
    </row>
    <row r="42" spans="1:12">
      <c r="A42" s="7">
        <v>20</v>
      </c>
      <c r="B42" s="8" t="s">
        <v>80</v>
      </c>
      <c r="C42" s="13">
        <v>5001597</v>
      </c>
      <c r="D42" s="10">
        <v>2007</v>
      </c>
      <c r="E42" s="10" t="s">
        <v>74</v>
      </c>
      <c r="F42" s="11" t="s">
        <v>24</v>
      </c>
      <c r="G42" s="12">
        <v>4500000</v>
      </c>
      <c r="H42" s="11">
        <v>2</v>
      </c>
      <c r="I42" s="12">
        <f t="shared" si="0"/>
        <v>9000000</v>
      </c>
      <c r="J42" s="11">
        <v>2</v>
      </c>
      <c r="K42" s="12">
        <f t="shared" si="1"/>
        <v>9000000</v>
      </c>
      <c r="L42" s="11"/>
    </row>
    <row r="43" spans="1:12">
      <c r="A43" s="7">
        <v>21</v>
      </c>
      <c r="B43" s="4" t="s">
        <v>81</v>
      </c>
      <c r="C43" s="13" t="s">
        <v>82</v>
      </c>
      <c r="D43" s="15">
        <v>2010</v>
      </c>
      <c r="E43" s="10" t="s">
        <v>74</v>
      </c>
      <c r="F43" s="13" t="s">
        <v>24</v>
      </c>
      <c r="G43" s="17">
        <v>3500000</v>
      </c>
      <c r="H43" s="13">
        <v>1</v>
      </c>
      <c r="I43" s="12">
        <f t="shared" si="0"/>
        <v>3500000</v>
      </c>
      <c r="J43" s="13">
        <v>1</v>
      </c>
      <c r="K43" s="12">
        <f t="shared" si="1"/>
        <v>3500000</v>
      </c>
      <c r="L43" s="13"/>
    </row>
    <row r="44" spans="1:12">
      <c r="A44" s="7">
        <v>22</v>
      </c>
      <c r="B44" s="14" t="s">
        <v>83</v>
      </c>
      <c r="C44" s="13" t="s">
        <v>84</v>
      </c>
      <c r="D44" s="15">
        <v>2012</v>
      </c>
      <c r="E44" s="16" t="s">
        <v>53</v>
      </c>
      <c r="F44" s="13" t="s">
        <v>24</v>
      </c>
      <c r="G44" s="17">
        <v>1750000</v>
      </c>
      <c r="H44" s="13">
        <v>1</v>
      </c>
      <c r="I44" s="12">
        <f t="shared" si="0"/>
        <v>1750000</v>
      </c>
      <c r="J44" s="13">
        <v>1</v>
      </c>
      <c r="K44" s="12">
        <f t="shared" si="1"/>
        <v>1750000</v>
      </c>
      <c r="L44" s="13"/>
    </row>
    <row r="45" spans="1:12">
      <c r="A45" s="7">
        <v>23</v>
      </c>
      <c r="B45" s="20" t="s">
        <v>28</v>
      </c>
      <c r="C45" s="21" t="s">
        <v>85</v>
      </c>
      <c r="D45" s="22">
        <v>2012</v>
      </c>
      <c r="E45" s="22" t="s">
        <v>53</v>
      </c>
      <c r="F45" s="21" t="s">
        <v>24</v>
      </c>
      <c r="G45" s="23">
        <v>1200000</v>
      </c>
      <c r="H45" s="21">
        <v>1</v>
      </c>
      <c r="I45" s="24">
        <f>G45*H45</f>
        <v>1200000</v>
      </c>
      <c r="J45" s="21">
        <v>1</v>
      </c>
      <c r="K45" s="24">
        <f>J45*G45</f>
        <v>1200000</v>
      </c>
      <c r="L45" s="70"/>
    </row>
    <row r="46" spans="1:12">
      <c r="A46" s="115" t="s">
        <v>89</v>
      </c>
      <c r="B46" s="116"/>
      <c r="C46" s="116"/>
      <c r="D46" s="116"/>
      <c r="E46" s="116"/>
      <c r="F46" s="116"/>
      <c r="G46" s="76">
        <f>SUM(G23:G45)</f>
        <v>41446500</v>
      </c>
      <c r="H46" s="75">
        <f>SUM(H23:H45)</f>
        <v>41</v>
      </c>
      <c r="I46" s="77">
        <f>SUM(I23:I45)</f>
        <v>62854500</v>
      </c>
      <c r="J46" s="75">
        <f>SUM(J23:J45)</f>
        <v>41</v>
      </c>
      <c r="K46" s="77">
        <f>SUM(K23:K45)</f>
        <v>62854500</v>
      </c>
      <c r="L46" s="78"/>
    </row>
    <row r="47" spans="1:12">
      <c r="A47" s="151"/>
      <c r="B47" s="152"/>
      <c r="C47" s="152"/>
      <c r="D47" s="152"/>
      <c r="E47" s="152"/>
      <c r="F47" s="152"/>
      <c r="G47" s="153"/>
      <c r="H47" s="154"/>
      <c r="I47" s="155"/>
      <c r="J47" s="154"/>
      <c r="K47" s="155"/>
      <c r="L47" s="156"/>
    </row>
    <row r="48" spans="1:12" ht="15.75">
      <c r="A48" s="101" t="s">
        <v>117</v>
      </c>
      <c r="B48" s="101"/>
      <c r="C48" s="101"/>
      <c r="D48" s="25"/>
      <c r="E48" s="25"/>
      <c r="F48" s="25"/>
      <c r="G48" s="25"/>
      <c r="H48" s="25"/>
      <c r="I48" s="104" t="s">
        <v>144</v>
      </c>
      <c r="J48" s="104"/>
      <c r="K48" s="104"/>
      <c r="L48" s="104"/>
    </row>
    <row r="49" spans="1:12" ht="15.75">
      <c r="A49" s="101" t="s">
        <v>118</v>
      </c>
      <c r="B49" s="101"/>
      <c r="C49" s="101"/>
      <c r="D49" s="122" t="s">
        <v>119</v>
      </c>
      <c r="E49" s="122"/>
      <c r="F49" s="122"/>
      <c r="G49" s="122"/>
      <c r="H49" s="25"/>
      <c r="I49" s="74"/>
      <c r="J49" s="101" t="s">
        <v>128</v>
      </c>
      <c r="K49" s="101"/>
      <c r="L49" s="101"/>
    </row>
    <row r="50" spans="1:12" ht="15.75">
      <c r="A50" s="89"/>
      <c r="B50" s="89"/>
      <c r="C50" s="89"/>
      <c r="D50" s="102" t="s">
        <v>120</v>
      </c>
      <c r="E50" s="102"/>
      <c r="F50" s="102"/>
      <c r="G50" s="102"/>
      <c r="H50" s="102"/>
      <c r="I50" s="102"/>
      <c r="J50" s="25"/>
      <c r="K50" s="25"/>
      <c r="L50" s="25"/>
    </row>
    <row r="51" spans="1:12" ht="15.75">
      <c r="A51" s="89"/>
      <c r="B51" s="89"/>
      <c r="C51" s="89"/>
      <c r="D51" s="102" t="s">
        <v>121</v>
      </c>
      <c r="E51" s="102"/>
      <c r="F51" s="102"/>
      <c r="G51" s="102"/>
      <c r="H51" s="102"/>
      <c r="I51" s="102"/>
      <c r="J51" s="25"/>
      <c r="K51" s="25"/>
      <c r="L51" s="25"/>
    </row>
    <row r="52" spans="1:12" ht="15.75">
      <c r="A52" s="89"/>
      <c r="B52" s="89"/>
      <c r="C52" s="89"/>
      <c r="D52" s="102" t="s">
        <v>122</v>
      </c>
      <c r="E52" s="102"/>
      <c r="F52" s="102"/>
      <c r="G52" s="102"/>
      <c r="H52" s="102"/>
      <c r="I52" s="102"/>
      <c r="J52" s="25"/>
      <c r="K52" s="25"/>
      <c r="L52" s="25"/>
    </row>
    <row r="53" spans="1:12" ht="15.75">
      <c r="A53" s="89"/>
      <c r="B53" s="89"/>
      <c r="C53" s="89"/>
      <c r="D53" s="102" t="s">
        <v>123</v>
      </c>
      <c r="E53" s="102"/>
      <c r="F53" s="102"/>
      <c r="G53" s="102"/>
      <c r="H53" s="102"/>
      <c r="I53" s="102"/>
      <c r="J53" s="25"/>
      <c r="K53" s="25"/>
      <c r="L53" s="25"/>
    </row>
    <row r="54" spans="1:12" ht="15.75">
      <c r="A54" s="101" t="s">
        <v>124</v>
      </c>
      <c r="B54" s="101"/>
      <c r="C54" s="101"/>
      <c r="D54" s="102" t="s">
        <v>125</v>
      </c>
      <c r="E54" s="102"/>
      <c r="F54" s="102"/>
      <c r="G54" s="102"/>
      <c r="H54" s="102"/>
      <c r="I54" s="102"/>
      <c r="J54" s="101" t="s">
        <v>129</v>
      </c>
      <c r="K54" s="101"/>
      <c r="L54" s="101"/>
    </row>
    <row r="55" spans="1:12" ht="15.75">
      <c r="A55" s="89"/>
      <c r="B55" s="89"/>
      <c r="C55" s="89"/>
      <c r="D55" s="102" t="s">
        <v>126</v>
      </c>
      <c r="E55" s="102"/>
      <c r="F55" s="102"/>
      <c r="G55" s="102"/>
      <c r="H55" s="102"/>
      <c r="I55" s="102"/>
      <c r="J55" s="25"/>
      <c r="K55" s="25"/>
      <c r="L55" s="25"/>
    </row>
    <row r="56" spans="1:12">
      <c r="A56" s="25"/>
      <c r="B56" s="25"/>
      <c r="C56" s="25"/>
      <c r="D56" s="102" t="s">
        <v>127</v>
      </c>
      <c r="E56" s="102"/>
      <c r="F56" s="102"/>
      <c r="G56" s="102"/>
      <c r="H56" s="102"/>
      <c r="I56" s="102"/>
      <c r="J56" s="25"/>
      <c r="K56" s="25"/>
      <c r="L56" s="25"/>
    </row>
  </sheetData>
  <mergeCells count="58">
    <mergeCell ref="J19:K20"/>
    <mergeCell ref="L19:L21"/>
    <mergeCell ref="A49:C49"/>
    <mergeCell ref="D49:G49"/>
    <mergeCell ref="J49:L49"/>
    <mergeCell ref="C19:C21"/>
    <mergeCell ref="D19:D21"/>
    <mergeCell ref="E19:E21"/>
    <mergeCell ref="D50:I50"/>
    <mergeCell ref="A46:F46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4:C54"/>
    <mergeCell ref="D54:I54"/>
    <mergeCell ref="A16:B16"/>
    <mergeCell ref="F16:G16"/>
    <mergeCell ref="J16:L16"/>
    <mergeCell ref="A17:D17"/>
    <mergeCell ref="A48:C48"/>
    <mergeCell ref="I48:L48"/>
    <mergeCell ref="F19:F21"/>
    <mergeCell ref="G19:G21"/>
    <mergeCell ref="H19:I20"/>
    <mergeCell ref="A19:A21"/>
    <mergeCell ref="B19:B21"/>
    <mergeCell ref="J54:L54"/>
    <mergeCell ref="D55:I55"/>
    <mergeCell ref="D56:I56"/>
    <mergeCell ref="D51:I51"/>
    <mergeCell ref="D52:I52"/>
    <mergeCell ref="D53:I53"/>
  </mergeCells>
  <conditionalFormatting sqref="G23:L47 B23:F45 A19:K22 A23:A47">
    <cfRule type="cellIs" dxfId="1" priority="12" operator="equal">
      <formula>"Thanh lý"</formula>
    </cfRule>
  </conditionalFormatting>
  <conditionalFormatting sqref="G23:L47 B23:F45 A19:K22 A23:A47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topLeftCell="A16" workbookViewId="0">
      <selection activeCell="A2" sqref="A2:E2"/>
    </sheetView>
  </sheetViews>
  <sheetFormatPr defaultRowHeight="15"/>
  <cols>
    <col min="1" max="1" width="5.5703125" style="25" customWidth="1"/>
    <col min="2" max="2" width="20" style="25" customWidth="1"/>
    <col min="3" max="3" width="9.28515625" style="25" customWidth="1"/>
    <col min="4" max="4" width="7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9.28515625" style="25" customWidth="1"/>
    <col min="9" max="10" width="11.85546875" style="25" customWidth="1"/>
    <col min="11" max="11" width="7.42578125" style="25" customWidth="1"/>
    <col min="12" max="12" width="9.28515625" style="25" customWidth="1"/>
    <col min="13" max="13" width="9.42578125" style="25" customWidth="1"/>
    <col min="14" max="14" width="9.28515625" style="25" customWidth="1"/>
    <col min="15" max="16384" width="9.140625" style="25"/>
  </cols>
  <sheetData>
    <row r="1" spans="1:14" ht="16.5">
      <c r="A1" s="126" t="s">
        <v>90</v>
      </c>
      <c r="B1" s="126"/>
      <c r="C1" s="126"/>
      <c r="D1" s="126"/>
      <c r="E1" s="126"/>
      <c r="F1" s="1"/>
      <c r="G1" s="1"/>
      <c r="H1" s="117" t="s">
        <v>0</v>
      </c>
      <c r="I1" s="117"/>
      <c r="J1" s="117"/>
      <c r="K1" s="117"/>
      <c r="L1" s="117"/>
      <c r="M1" s="117"/>
      <c r="N1" s="117"/>
    </row>
    <row r="2" spans="1:14" ht="16.5">
      <c r="A2" s="117" t="s">
        <v>86</v>
      </c>
      <c r="B2" s="117"/>
      <c r="C2" s="117"/>
      <c r="D2" s="117"/>
      <c r="E2" s="117"/>
      <c r="F2" s="1"/>
      <c r="G2" s="1"/>
      <c r="H2" s="117" t="s">
        <v>1</v>
      </c>
      <c r="I2" s="117"/>
      <c r="J2" s="117"/>
      <c r="K2" s="117"/>
      <c r="L2" s="117"/>
      <c r="M2" s="117"/>
      <c r="N2" s="117"/>
    </row>
    <row r="3" spans="1:14" ht="16.5">
      <c r="A3" s="117" t="s">
        <v>87</v>
      </c>
      <c r="B3" s="117"/>
      <c r="C3" s="117"/>
      <c r="D3" s="117"/>
      <c r="E3" s="117"/>
      <c r="F3" s="1"/>
      <c r="G3" s="1"/>
      <c r="H3" s="84"/>
      <c r="I3" s="84"/>
      <c r="J3" s="84"/>
      <c r="K3" s="84"/>
      <c r="L3" s="84"/>
      <c r="M3" s="84"/>
      <c r="N3" s="8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0"/>
    </row>
    <row r="5" spans="1:14" ht="16.5">
      <c r="A5" s="117" t="s">
        <v>130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16.5">
      <c r="A6" s="117" t="s">
        <v>131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s="90" customFormat="1" ht="16.5">
      <c r="A7" s="131" t="s">
        <v>132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84"/>
      <c r="N7" s="84"/>
    </row>
    <row r="8" spans="1:14" s="90" customFormat="1" ht="16.5">
      <c r="A8" s="118" t="s">
        <v>92</v>
      </c>
      <c r="B8" s="118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4" s="90" customFormat="1" ht="16.5">
      <c r="A9" s="103" t="s">
        <v>93</v>
      </c>
      <c r="B9" s="103"/>
      <c r="C9" s="84"/>
      <c r="D9" s="84"/>
      <c r="E9" s="85" t="s">
        <v>94</v>
      </c>
      <c r="F9" s="86"/>
      <c r="G9" s="103" t="s">
        <v>95</v>
      </c>
      <c r="H9" s="103"/>
      <c r="I9" s="84"/>
      <c r="J9" s="85" t="s">
        <v>96</v>
      </c>
      <c r="K9" s="103" t="s">
        <v>97</v>
      </c>
      <c r="L9" s="103"/>
      <c r="M9" s="103"/>
      <c r="N9" s="103"/>
    </row>
    <row r="10" spans="1:14" s="90" customFormat="1" ht="16.5">
      <c r="A10" s="103" t="s">
        <v>98</v>
      </c>
      <c r="B10" s="103"/>
      <c r="C10" s="84"/>
      <c r="D10" s="84"/>
      <c r="E10" s="85" t="s">
        <v>94</v>
      </c>
      <c r="F10" s="86"/>
      <c r="G10" s="103" t="s">
        <v>99</v>
      </c>
      <c r="H10" s="103"/>
      <c r="I10" s="84"/>
      <c r="J10" s="85" t="s">
        <v>96</v>
      </c>
      <c r="K10" s="103" t="s">
        <v>100</v>
      </c>
      <c r="L10" s="103"/>
      <c r="M10" s="103"/>
      <c r="N10" s="103"/>
    </row>
    <row r="11" spans="1:14" s="90" customFormat="1" ht="16.5">
      <c r="A11" s="103" t="s">
        <v>101</v>
      </c>
      <c r="B11" s="103"/>
      <c r="C11" s="84"/>
      <c r="D11" s="84"/>
      <c r="E11" s="85" t="s">
        <v>94</v>
      </c>
      <c r="F11" s="86"/>
      <c r="G11" s="103" t="s">
        <v>102</v>
      </c>
      <c r="H11" s="103"/>
      <c r="I11" s="84"/>
      <c r="J11" s="85" t="s">
        <v>96</v>
      </c>
      <c r="K11" s="132" t="s">
        <v>103</v>
      </c>
      <c r="L11" s="132"/>
      <c r="M11" s="132"/>
      <c r="N11" s="132"/>
    </row>
    <row r="12" spans="1:14" s="90" customFormat="1" ht="16.5">
      <c r="A12" s="103" t="s">
        <v>104</v>
      </c>
      <c r="B12" s="103"/>
      <c r="C12" s="84"/>
      <c r="D12" s="84"/>
      <c r="E12" s="85" t="s">
        <v>94</v>
      </c>
      <c r="F12" s="86"/>
      <c r="G12" s="88" t="s">
        <v>105</v>
      </c>
      <c r="H12" s="88"/>
      <c r="I12" s="84"/>
      <c r="J12" s="85" t="s">
        <v>96</v>
      </c>
      <c r="K12" s="103" t="s">
        <v>106</v>
      </c>
      <c r="L12" s="103"/>
      <c r="M12" s="103"/>
      <c r="N12" s="103"/>
    </row>
    <row r="13" spans="1:14" s="90" customFormat="1" ht="16.5">
      <c r="A13" s="103" t="s">
        <v>107</v>
      </c>
      <c r="B13" s="103"/>
      <c r="C13" s="84"/>
      <c r="D13" s="84"/>
      <c r="E13" s="85" t="s">
        <v>94</v>
      </c>
      <c r="F13" s="86"/>
      <c r="G13" s="103" t="s">
        <v>108</v>
      </c>
      <c r="H13" s="103"/>
      <c r="I13" s="103"/>
      <c r="J13" s="85" t="s">
        <v>96</v>
      </c>
      <c r="K13" s="103" t="s">
        <v>106</v>
      </c>
      <c r="L13" s="103"/>
      <c r="M13" s="103"/>
      <c r="N13" s="103"/>
    </row>
    <row r="14" spans="1:14" s="90" customFormat="1" ht="16.5">
      <c r="A14" s="103" t="s">
        <v>109</v>
      </c>
      <c r="B14" s="103"/>
      <c r="C14" s="84"/>
      <c r="D14" s="84"/>
      <c r="E14" s="85" t="s">
        <v>94</v>
      </c>
      <c r="F14" s="86"/>
      <c r="G14" s="103" t="s">
        <v>110</v>
      </c>
      <c r="H14" s="103"/>
      <c r="I14" s="84"/>
      <c r="J14" s="85" t="s">
        <v>96</v>
      </c>
      <c r="K14" s="103" t="s">
        <v>106</v>
      </c>
      <c r="L14" s="103"/>
      <c r="M14" s="103"/>
      <c r="N14" s="103"/>
    </row>
    <row r="15" spans="1:14" s="90" customFormat="1" ht="16.5">
      <c r="A15" s="103" t="s">
        <v>111</v>
      </c>
      <c r="B15" s="103"/>
      <c r="C15" s="84"/>
      <c r="D15" s="84"/>
      <c r="E15" s="85" t="s">
        <v>94</v>
      </c>
      <c r="F15" s="86"/>
      <c r="G15" s="103" t="s">
        <v>112</v>
      </c>
      <c r="H15" s="103"/>
      <c r="I15" s="84"/>
      <c r="J15" s="85" t="s">
        <v>96</v>
      </c>
      <c r="K15" s="103" t="s">
        <v>106</v>
      </c>
      <c r="L15" s="103"/>
      <c r="M15" s="103"/>
      <c r="N15" s="103"/>
    </row>
    <row r="16" spans="1:14" s="90" customFormat="1" ht="16.5">
      <c r="A16" s="103" t="s">
        <v>113</v>
      </c>
      <c r="B16" s="103"/>
      <c r="C16" s="84"/>
      <c r="D16" s="84"/>
      <c r="E16" s="85" t="s">
        <v>94</v>
      </c>
      <c r="F16" s="86"/>
      <c r="G16" s="103" t="s">
        <v>114</v>
      </c>
      <c r="H16" s="103"/>
      <c r="I16" s="84"/>
      <c r="J16" s="85" t="s">
        <v>96</v>
      </c>
      <c r="K16" s="103" t="s">
        <v>115</v>
      </c>
      <c r="L16" s="103"/>
      <c r="M16" s="103"/>
      <c r="N16" s="103"/>
    </row>
    <row r="17" spans="1:14" ht="16.5">
      <c r="A17" s="96" t="s">
        <v>133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9" t="s">
        <v>2</v>
      </c>
      <c r="B19" s="129" t="s">
        <v>29</v>
      </c>
      <c r="C19" s="127" t="s">
        <v>30</v>
      </c>
      <c r="D19" s="127" t="s">
        <v>31</v>
      </c>
      <c r="E19" s="129" t="s">
        <v>32</v>
      </c>
      <c r="F19" s="129" t="s">
        <v>33</v>
      </c>
      <c r="G19" s="137" t="s">
        <v>34</v>
      </c>
      <c r="H19" s="138"/>
      <c r="I19" s="138"/>
      <c r="J19" s="139"/>
      <c r="K19" s="137" t="s">
        <v>10</v>
      </c>
      <c r="L19" s="138"/>
      <c r="M19" s="139"/>
      <c r="N19" s="119" t="s">
        <v>11</v>
      </c>
    </row>
    <row r="20" spans="1:14" ht="21">
      <c r="A20" s="130"/>
      <c r="B20" s="130"/>
      <c r="C20" s="128"/>
      <c r="D20" s="128"/>
      <c r="E20" s="130"/>
      <c r="F20" s="130"/>
      <c r="G20" s="26" t="s">
        <v>12</v>
      </c>
      <c r="H20" s="26" t="s">
        <v>8</v>
      </c>
      <c r="I20" s="26" t="s">
        <v>35</v>
      </c>
      <c r="J20" s="26" t="s">
        <v>36</v>
      </c>
      <c r="K20" s="26" t="s">
        <v>12</v>
      </c>
      <c r="L20" s="26" t="s">
        <v>35</v>
      </c>
      <c r="M20" s="26" t="s">
        <v>36</v>
      </c>
      <c r="N20" s="121"/>
    </row>
    <row r="21" spans="1:14">
      <c r="A21" s="26" t="s">
        <v>14</v>
      </c>
      <c r="B21" s="26" t="s">
        <v>15</v>
      </c>
      <c r="C21" s="27" t="s">
        <v>16</v>
      </c>
      <c r="D21" s="27" t="s">
        <v>17</v>
      </c>
      <c r="E21" s="26" t="s">
        <v>18</v>
      </c>
      <c r="F21" s="26" t="s">
        <v>17</v>
      </c>
      <c r="G21" s="26">
        <v>1</v>
      </c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8">
        <v>8</v>
      </c>
    </row>
    <row r="22" spans="1:14">
      <c r="A22" s="52" t="s">
        <v>37</v>
      </c>
      <c r="B22" s="53" t="s">
        <v>52</v>
      </c>
      <c r="C22" s="30"/>
      <c r="D22" s="30"/>
      <c r="E22" s="54">
        <v>5001822</v>
      </c>
      <c r="F22" s="55" t="s">
        <v>53</v>
      </c>
      <c r="G22" s="56">
        <v>1</v>
      </c>
      <c r="H22" s="57">
        <v>7000000</v>
      </c>
      <c r="I22" s="58">
        <f>H22*G22</f>
        <v>7000000</v>
      </c>
      <c r="J22" s="58">
        <v>1750000</v>
      </c>
      <c r="K22" s="56"/>
      <c r="L22" s="57"/>
      <c r="M22" s="58"/>
      <c r="N22" s="59"/>
    </row>
    <row r="23" spans="1:14">
      <c r="A23" s="52" t="s">
        <v>38</v>
      </c>
      <c r="B23" s="53" t="s">
        <v>54</v>
      </c>
      <c r="C23" s="30"/>
      <c r="D23" s="30"/>
      <c r="E23" s="54">
        <v>5001823</v>
      </c>
      <c r="F23" s="55" t="s">
        <v>53</v>
      </c>
      <c r="G23" s="56">
        <v>1</v>
      </c>
      <c r="H23" s="57">
        <v>18000000</v>
      </c>
      <c r="I23" s="58">
        <f>H23*G23</f>
        <v>18000000</v>
      </c>
      <c r="J23" s="58">
        <v>4500000</v>
      </c>
      <c r="K23" s="56"/>
      <c r="L23" s="57"/>
      <c r="M23" s="58"/>
      <c r="N23" s="59"/>
    </row>
    <row r="24" spans="1:14">
      <c r="A24" s="52" t="s">
        <v>39</v>
      </c>
      <c r="B24" s="29" t="s">
        <v>55</v>
      </c>
      <c r="C24" s="60"/>
      <c r="D24" s="60"/>
      <c r="E24" s="61" t="s">
        <v>56</v>
      </c>
      <c r="F24" s="62" t="s">
        <v>53</v>
      </c>
      <c r="G24" s="63">
        <v>1</v>
      </c>
      <c r="H24" s="64">
        <v>5000000</v>
      </c>
      <c r="I24" s="58">
        <f>H24*G24</f>
        <v>5000000</v>
      </c>
      <c r="J24" s="58">
        <v>1250000</v>
      </c>
      <c r="K24" s="63"/>
      <c r="L24" s="57"/>
      <c r="M24" s="58"/>
      <c r="N24" s="59"/>
    </row>
    <row r="25" spans="1:14">
      <c r="A25" s="65" t="s">
        <v>40</v>
      </c>
      <c r="B25" s="33" t="s">
        <v>57</v>
      </c>
      <c r="C25" s="66" t="s">
        <v>58</v>
      </c>
      <c r="D25" s="67">
        <v>41416</v>
      </c>
      <c r="E25" s="68">
        <v>12015</v>
      </c>
      <c r="F25" s="34" t="s">
        <v>53</v>
      </c>
      <c r="G25" s="35">
        <v>1</v>
      </c>
      <c r="H25" s="36">
        <v>8500000</v>
      </c>
      <c r="I25" s="32">
        <f>H25*G25</f>
        <v>8500000</v>
      </c>
      <c r="J25" s="32">
        <v>5312500</v>
      </c>
      <c r="K25" s="35"/>
      <c r="L25" s="31"/>
      <c r="M25" s="32"/>
      <c r="N25" s="69"/>
    </row>
    <row r="26" spans="1:14">
      <c r="A26" s="79"/>
      <c r="B26" s="134" t="s">
        <v>89</v>
      </c>
      <c r="C26" s="135"/>
      <c r="D26" s="135"/>
      <c r="E26" s="136"/>
      <c r="F26" s="79"/>
      <c r="G26" s="81">
        <f>SUM(G22:G25)</f>
        <v>4</v>
      </c>
      <c r="H26" s="80"/>
      <c r="I26" s="80">
        <f>SUM(I22:I25)</f>
        <v>38500000</v>
      </c>
      <c r="J26" s="80">
        <f>SUM(J22:J25)</f>
        <v>12812500</v>
      </c>
      <c r="K26" s="79"/>
      <c r="L26" s="79"/>
      <c r="M26" s="79"/>
      <c r="N26" s="79"/>
    </row>
    <row r="28" spans="1:14" ht="16.5">
      <c r="A28" s="133" t="s">
        <v>117</v>
      </c>
      <c r="B28" s="133"/>
      <c r="C28" s="133"/>
      <c r="D28" s="133"/>
      <c r="E28" s="98"/>
      <c r="F28" s="98"/>
      <c r="G28" s="98"/>
      <c r="H28" s="101"/>
      <c r="I28" s="101"/>
      <c r="J28" s="101"/>
      <c r="K28" s="104" t="s">
        <v>134</v>
      </c>
      <c r="L28" s="104"/>
      <c r="M28" s="104"/>
      <c r="N28" s="104"/>
    </row>
    <row r="29" spans="1:14" ht="15.75">
      <c r="A29" s="101" t="s">
        <v>118</v>
      </c>
      <c r="B29" s="101"/>
      <c r="C29" s="101"/>
      <c r="D29" s="101"/>
      <c r="E29" s="122" t="s">
        <v>119</v>
      </c>
      <c r="F29" s="122"/>
      <c r="G29" s="122"/>
      <c r="H29" s="122"/>
      <c r="I29" s="90"/>
      <c r="J29" s="87"/>
      <c r="K29" s="101" t="s">
        <v>128</v>
      </c>
      <c r="L29" s="101"/>
      <c r="M29" s="101"/>
      <c r="N29" s="101"/>
    </row>
    <row r="30" spans="1:14">
      <c r="A30" s="90"/>
      <c r="B30" s="90"/>
      <c r="C30" s="90"/>
      <c r="D30" s="90"/>
      <c r="E30" s="102" t="s">
        <v>120</v>
      </c>
      <c r="F30" s="102"/>
      <c r="G30" s="102"/>
      <c r="H30" s="102"/>
      <c r="I30" s="102"/>
      <c r="J30" s="102"/>
      <c r="K30" s="90"/>
      <c r="L30" s="90"/>
      <c r="M30" s="90"/>
      <c r="N30" s="90"/>
    </row>
    <row r="31" spans="1:14">
      <c r="A31" s="90"/>
      <c r="B31" s="90"/>
      <c r="C31" s="90"/>
      <c r="D31" s="90"/>
      <c r="E31" s="102" t="s">
        <v>121</v>
      </c>
      <c r="F31" s="102"/>
      <c r="G31" s="102"/>
      <c r="H31" s="102"/>
      <c r="I31" s="102"/>
      <c r="J31" s="102"/>
      <c r="K31" s="90"/>
      <c r="L31" s="90"/>
      <c r="M31" s="90"/>
      <c r="N31" s="90"/>
    </row>
    <row r="32" spans="1:14">
      <c r="A32" s="90"/>
      <c r="B32" s="90"/>
      <c r="C32" s="90"/>
      <c r="D32" s="90"/>
      <c r="E32" s="102" t="s">
        <v>122</v>
      </c>
      <c r="F32" s="102"/>
      <c r="G32" s="102"/>
      <c r="H32" s="102"/>
      <c r="I32" s="102"/>
      <c r="J32" s="102"/>
      <c r="K32" s="90"/>
      <c r="L32" s="90"/>
      <c r="M32" s="90"/>
      <c r="N32" s="90"/>
    </row>
    <row r="33" spans="1:14">
      <c r="A33" s="90"/>
      <c r="B33" s="90"/>
      <c r="C33" s="90"/>
      <c r="D33" s="90"/>
      <c r="E33" s="102" t="s">
        <v>123</v>
      </c>
      <c r="F33" s="102"/>
      <c r="G33" s="102"/>
      <c r="H33" s="102"/>
      <c r="I33" s="102"/>
      <c r="J33" s="102"/>
      <c r="K33" s="90"/>
      <c r="L33" s="90"/>
      <c r="M33" s="90"/>
      <c r="N33" s="90"/>
    </row>
    <row r="34" spans="1:14" ht="15.75">
      <c r="A34" s="101" t="s">
        <v>124</v>
      </c>
      <c r="B34" s="101"/>
      <c r="C34" s="101"/>
      <c r="D34" s="101"/>
      <c r="E34" s="102" t="s">
        <v>125</v>
      </c>
      <c r="F34" s="102"/>
      <c r="G34" s="102"/>
      <c r="H34" s="102"/>
      <c r="I34" s="102"/>
      <c r="J34" s="102"/>
      <c r="K34" s="101" t="s">
        <v>129</v>
      </c>
      <c r="L34" s="101"/>
      <c r="M34" s="101"/>
      <c r="N34" s="101"/>
    </row>
    <row r="35" spans="1:14">
      <c r="A35" s="90"/>
      <c r="B35" s="90"/>
      <c r="C35" s="90"/>
      <c r="D35" s="90"/>
      <c r="E35" s="102" t="s">
        <v>126</v>
      </c>
      <c r="F35" s="102"/>
      <c r="G35" s="102"/>
      <c r="H35" s="102"/>
      <c r="I35" s="102"/>
      <c r="J35" s="102"/>
      <c r="K35" s="90"/>
      <c r="L35" s="90"/>
      <c r="M35" s="90"/>
      <c r="N35" s="90"/>
    </row>
    <row r="36" spans="1:14">
      <c r="A36" s="90"/>
      <c r="B36" s="90"/>
      <c r="C36" s="90"/>
      <c r="D36" s="90"/>
      <c r="E36" s="102" t="s">
        <v>127</v>
      </c>
      <c r="F36" s="102"/>
      <c r="G36" s="102"/>
      <c r="H36" s="102"/>
      <c r="I36" s="102"/>
      <c r="J36" s="102"/>
      <c r="K36" s="90"/>
      <c r="L36" s="90"/>
      <c r="M36" s="90"/>
      <c r="N36" s="90"/>
    </row>
  </sheetData>
  <mergeCells count="57">
    <mergeCell ref="K34:N34"/>
    <mergeCell ref="E35:J35"/>
    <mergeCell ref="E36:J36"/>
    <mergeCell ref="E30:J30"/>
    <mergeCell ref="E31:J31"/>
    <mergeCell ref="E32:J32"/>
    <mergeCell ref="E33:J33"/>
    <mergeCell ref="A34:D34"/>
    <mergeCell ref="E34:J34"/>
    <mergeCell ref="A16:B16"/>
    <mergeCell ref="G16:H16"/>
    <mergeCell ref="K16:N16"/>
    <mergeCell ref="A28:D28"/>
    <mergeCell ref="H28:J28"/>
    <mergeCell ref="K28:N28"/>
    <mergeCell ref="B26:E26"/>
    <mergeCell ref="K19:M19"/>
    <mergeCell ref="N19:N20"/>
    <mergeCell ref="F19:F20"/>
    <mergeCell ref="G19:J19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9:D20"/>
    <mergeCell ref="E19:E20"/>
    <mergeCell ref="A29:D29"/>
    <mergeCell ref="E29:H29"/>
    <mergeCell ref="K29:N29"/>
    <mergeCell ref="A6:N6"/>
    <mergeCell ref="A1:E1"/>
    <mergeCell ref="H1:N1"/>
    <mergeCell ref="A2:E2"/>
    <mergeCell ref="H2:N2"/>
    <mergeCell ref="A5:N5"/>
    <mergeCell ref="A3:E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22" workbookViewId="0">
      <selection activeCell="C10" sqref="C10"/>
    </sheetView>
  </sheetViews>
  <sheetFormatPr defaultRowHeight="15"/>
  <cols>
    <col min="1" max="1" width="5.140625" style="25" customWidth="1"/>
    <col min="2" max="2" width="22" style="25" customWidth="1"/>
    <col min="3" max="3" width="15.570312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s="92" customFormat="1" ht="15.75">
      <c r="A1" s="104" t="s">
        <v>90</v>
      </c>
      <c r="B1" s="104"/>
      <c r="C1" s="104"/>
      <c r="D1" s="104"/>
      <c r="G1" s="101" t="s">
        <v>0</v>
      </c>
      <c r="H1" s="101"/>
      <c r="I1" s="101"/>
      <c r="J1" s="101"/>
      <c r="K1" s="101"/>
    </row>
    <row r="2" spans="1:11" s="92" customFormat="1" ht="15.75">
      <c r="A2" s="101" t="s">
        <v>86</v>
      </c>
      <c r="B2" s="101"/>
      <c r="C2" s="101"/>
      <c r="D2" s="101"/>
      <c r="G2" s="101" t="s">
        <v>1</v>
      </c>
      <c r="H2" s="101"/>
      <c r="I2" s="101"/>
      <c r="J2" s="101"/>
      <c r="K2" s="101"/>
    </row>
    <row r="3" spans="1:11" s="92" customFormat="1" ht="15.75">
      <c r="A3" s="101" t="s">
        <v>87</v>
      </c>
      <c r="B3" s="101"/>
      <c r="C3" s="101"/>
      <c r="D3" s="101"/>
      <c r="G3" s="91"/>
      <c r="H3" s="91"/>
      <c r="I3" s="91"/>
      <c r="J3" s="91"/>
      <c r="K3" s="91"/>
    </row>
    <row r="4" spans="1:11" s="92" customFormat="1"/>
    <row r="5" spans="1:11" s="92" customFormat="1" ht="16.5">
      <c r="A5" s="117" t="s">
        <v>135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92" customFormat="1" ht="16.5">
      <c r="A6" s="117" t="s">
        <v>91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99" customFormat="1" ht="16.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s="92" customFormat="1" ht="16.5">
      <c r="A8" s="118" t="s">
        <v>132</v>
      </c>
      <c r="B8" s="118"/>
      <c r="C8" s="118"/>
      <c r="D8" s="118"/>
      <c r="E8" s="118"/>
      <c r="F8" s="118"/>
      <c r="G8" s="94"/>
      <c r="H8" s="94"/>
      <c r="I8" s="94"/>
      <c r="J8" s="94"/>
      <c r="K8" s="94"/>
    </row>
    <row r="9" spans="1:11" s="92" customFormat="1" ht="16.5">
      <c r="A9" s="118" t="s">
        <v>92</v>
      </c>
      <c r="B9" s="118"/>
      <c r="C9" s="94"/>
      <c r="D9" s="94"/>
      <c r="E9" s="94"/>
      <c r="F9" s="94"/>
      <c r="G9" s="94"/>
      <c r="H9" s="94"/>
      <c r="I9" s="94"/>
      <c r="J9" s="94"/>
      <c r="K9" s="94"/>
    </row>
    <row r="10" spans="1:11" s="92" customFormat="1" ht="16.5">
      <c r="A10" s="103" t="s">
        <v>93</v>
      </c>
      <c r="B10" s="103"/>
      <c r="C10" s="94"/>
      <c r="D10" s="93" t="s">
        <v>94</v>
      </c>
      <c r="E10" s="103" t="s">
        <v>95</v>
      </c>
      <c r="F10" s="103"/>
      <c r="G10" s="94"/>
      <c r="H10" s="93" t="s">
        <v>96</v>
      </c>
      <c r="I10" s="103" t="s">
        <v>97</v>
      </c>
      <c r="J10" s="103"/>
      <c r="K10" s="103"/>
    </row>
    <row r="11" spans="1:11" s="92" customFormat="1" ht="16.5">
      <c r="A11" s="103" t="s">
        <v>98</v>
      </c>
      <c r="B11" s="103"/>
      <c r="C11" s="94"/>
      <c r="D11" s="93" t="s">
        <v>94</v>
      </c>
      <c r="E11" s="103" t="s">
        <v>99</v>
      </c>
      <c r="F11" s="103"/>
      <c r="G11" s="94"/>
      <c r="H11" s="93" t="s">
        <v>96</v>
      </c>
      <c r="I11" s="103" t="s">
        <v>100</v>
      </c>
      <c r="J11" s="103"/>
      <c r="K11" s="103"/>
    </row>
    <row r="12" spans="1:11" s="92" customFormat="1" ht="16.5">
      <c r="A12" s="103" t="s">
        <v>101</v>
      </c>
      <c r="B12" s="103"/>
      <c r="C12" s="94"/>
      <c r="D12" s="93" t="s">
        <v>94</v>
      </c>
      <c r="E12" s="103" t="s">
        <v>102</v>
      </c>
      <c r="F12" s="103"/>
      <c r="G12" s="94"/>
      <c r="H12" s="93" t="s">
        <v>96</v>
      </c>
      <c r="I12" s="132" t="s">
        <v>103</v>
      </c>
      <c r="J12" s="132"/>
      <c r="K12" s="132"/>
    </row>
    <row r="13" spans="1:11" s="92" customFormat="1" ht="16.5">
      <c r="A13" s="103" t="s">
        <v>104</v>
      </c>
      <c r="B13" s="103"/>
      <c r="C13" s="94"/>
      <c r="D13" s="93" t="s">
        <v>94</v>
      </c>
      <c r="E13" s="95" t="s">
        <v>105</v>
      </c>
      <c r="F13" s="95"/>
      <c r="G13" s="94"/>
      <c r="H13" s="93" t="s">
        <v>96</v>
      </c>
      <c r="I13" s="103" t="s">
        <v>106</v>
      </c>
      <c r="J13" s="103"/>
      <c r="K13" s="103"/>
    </row>
    <row r="14" spans="1:11" s="92" customFormat="1" ht="16.5">
      <c r="A14" s="103" t="s">
        <v>107</v>
      </c>
      <c r="B14" s="103"/>
      <c r="C14" s="94"/>
      <c r="D14" s="93" t="s">
        <v>94</v>
      </c>
      <c r="E14" s="103" t="s">
        <v>108</v>
      </c>
      <c r="F14" s="103"/>
      <c r="G14" s="103"/>
      <c r="H14" s="93" t="s">
        <v>96</v>
      </c>
      <c r="I14" s="103" t="s">
        <v>106</v>
      </c>
      <c r="J14" s="103"/>
      <c r="K14" s="103"/>
    </row>
    <row r="15" spans="1:11" s="92" customFormat="1" ht="16.5">
      <c r="A15" s="103" t="s">
        <v>109</v>
      </c>
      <c r="B15" s="103"/>
      <c r="C15" s="94"/>
      <c r="D15" s="93" t="s">
        <v>94</v>
      </c>
      <c r="E15" s="103" t="s">
        <v>110</v>
      </c>
      <c r="F15" s="103"/>
      <c r="G15" s="94"/>
      <c r="H15" s="93" t="s">
        <v>96</v>
      </c>
      <c r="I15" s="103" t="s">
        <v>106</v>
      </c>
      <c r="J15" s="103"/>
      <c r="K15" s="103"/>
    </row>
    <row r="16" spans="1:11" s="92" customFormat="1" ht="16.5">
      <c r="A16" s="103" t="s">
        <v>111</v>
      </c>
      <c r="B16" s="103"/>
      <c r="C16" s="94"/>
      <c r="D16" s="93" t="s">
        <v>94</v>
      </c>
      <c r="E16" s="103" t="s">
        <v>112</v>
      </c>
      <c r="F16" s="103"/>
      <c r="G16" s="94"/>
      <c r="H16" s="93" t="s">
        <v>96</v>
      </c>
      <c r="I16" s="103" t="s">
        <v>106</v>
      </c>
      <c r="J16" s="103"/>
      <c r="K16" s="103"/>
    </row>
    <row r="17" spans="1:11" s="92" customFormat="1" ht="16.5">
      <c r="A17" s="103" t="s">
        <v>113</v>
      </c>
      <c r="B17" s="103"/>
      <c r="C17" s="94"/>
      <c r="D17" s="93" t="s">
        <v>94</v>
      </c>
      <c r="E17" s="103" t="s">
        <v>114</v>
      </c>
      <c r="F17" s="103"/>
      <c r="G17" s="94"/>
      <c r="H17" s="93" t="s">
        <v>96</v>
      </c>
      <c r="I17" s="103" t="s">
        <v>115</v>
      </c>
      <c r="J17" s="103"/>
      <c r="K17" s="103"/>
    </row>
    <row r="18" spans="1:11" s="92" customFormat="1" ht="16.5">
      <c r="A18" s="96" t="s">
        <v>136</v>
      </c>
      <c r="B18" s="97"/>
      <c r="C18" s="94"/>
      <c r="D18" s="94"/>
      <c r="E18" s="94"/>
      <c r="F18" s="94"/>
      <c r="G18" s="94"/>
      <c r="H18" s="94"/>
    </row>
    <row r="20" spans="1:11">
      <c r="A20" s="148" t="s">
        <v>2</v>
      </c>
      <c r="B20" s="148" t="s">
        <v>41</v>
      </c>
      <c r="C20" s="148" t="s">
        <v>42</v>
      </c>
      <c r="D20" s="148" t="s">
        <v>43</v>
      </c>
      <c r="E20" s="144" t="s">
        <v>44</v>
      </c>
      <c r="F20" s="144" t="s">
        <v>45</v>
      </c>
      <c r="G20" s="146" t="s">
        <v>12</v>
      </c>
      <c r="H20" s="147"/>
      <c r="I20" s="148" t="s">
        <v>8</v>
      </c>
      <c r="J20" s="144" t="s">
        <v>35</v>
      </c>
      <c r="K20" s="148" t="s">
        <v>11</v>
      </c>
    </row>
    <row r="21" spans="1:11">
      <c r="A21" s="149"/>
      <c r="B21" s="149"/>
      <c r="C21" s="149"/>
      <c r="D21" s="149"/>
      <c r="E21" s="145"/>
      <c r="F21" s="145"/>
      <c r="G21" s="37" t="s">
        <v>46</v>
      </c>
      <c r="H21" s="37" t="s">
        <v>47</v>
      </c>
      <c r="I21" s="149"/>
      <c r="J21" s="150"/>
      <c r="K21" s="149"/>
    </row>
    <row r="22" spans="1:11">
      <c r="A22" s="38" t="s">
        <v>14</v>
      </c>
      <c r="B22" s="38" t="s">
        <v>15</v>
      </c>
      <c r="C22" s="38" t="s">
        <v>16</v>
      </c>
      <c r="D22" s="38">
        <v>1</v>
      </c>
      <c r="E22" s="39">
        <v>2</v>
      </c>
      <c r="F22" s="39">
        <v>3</v>
      </c>
      <c r="G22" s="38">
        <v>4</v>
      </c>
      <c r="H22" s="38">
        <v>5</v>
      </c>
      <c r="I22" s="38">
        <v>6</v>
      </c>
      <c r="J22" s="40">
        <v>7</v>
      </c>
      <c r="K22" s="39">
        <v>8</v>
      </c>
    </row>
    <row r="23" spans="1:11">
      <c r="A23" s="46">
        <v>1</v>
      </c>
      <c r="B23" s="42" t="s">
        <v>49</v>
      </c>
      <c r="C23" s="43" t="s">
        <v>50</v>
      </c>
      <c r="D23" s="43" t="s">
        <v>24</v>
      </c>
      <c r="E23" s="44" t="s">
        <v>48</v>
      </c>
      <c r="F23" s="43"/>
      <c r="G23" s="41">
        <v>1</v>
      </c>
      <c r="H23" s="41">
        <v>1</v>
      </c>
      <c r="I23" s="45"/>
      <c r="J23" s="45">
        <v>0</v>
      </c>
      <c r="K23" s="41"/>
    </row>
    <row r="24" spans="1:11">
      <c r="A24" s="41">
        <v>2</v>
      </c>
      <c r="B24" s="47" t="s">
        <v>51</v>
      </c>
      <c r="C24" s="48"/>
      <c r="D24" s="48" t="s">
        <v>24</v>
      </c>
      <c r="E24" s="49" t="s">
        <v>48</v>
      </c>
      <c r="F24" s="48">
        <v>2000</v>
      </c>
      <c r="G24" s="50">
        <v>1</v>
      </c>
      <c r="H24" s="50">
        <v>1</v>
      </c>
      <c r="I24" s="51">
        <v>858000</v>
      </c>
      <c r="J24" s="51">
        <v>858000</v>
      </c>
      <c r="K24" s="50"/>
    </row>
    <row r="25" spans="1:11">
      <c r="A25" s="82"/>
      <c r="B25" s="141" t="s">
        <v>89</v>
      </c>
      <c r="C25" s="142"/>
      <c r="D25" s="142"/>
      <c r="E25" s="142"/>
      <c r="F25" s="143"/>
      <c r="G25" s="82">
        <f>SUM(G23:G24)</f>
        <v>2</v>
      </c>
      <c r="H25" s="82">
        <f>SUM(H23:H24)</f>
        <v>2</v>
      </c>
      <c r="I25" s="83">
        <f>SUM(I23:I24)</f>
        <v>858000</v>
      </c>
      <c r="J25" s="83">
        <f>SUM(J23:J24)</f>
        <v>858000</v>
      </c>
      <c r="K25" s="82"/>
    </row>
    <row r="27" spans="1:11" ht="15.75">
      <c r="A27" s="101" t="s">
        <v>117</v>
      </c>
      <c r="B27" s="101"/>
      <c r="C27" s="101"/>
      <c r="D27" s="89"/>
      <c r="E27" s="89"/>
      <c r="F27" s="89"/>
      <c r="G27" s="93"/>
      <c r="H27" s="93"/>
      <c r="I27" s="104" t="s">
        <v>134</v>
      </c>
      <c r="J27" s="104"/>
      <c r="K27" s="104"/>
    </row>
    <row r="28" spans="1:11" ht="15.75">
      <c r="A28" s="140" t="s">
        <v>118</v>
      </c>
      <c r="B28" s="140"/>
      <c r="C28" s="140"/>
      <c r="D28" s="89"/>
      <c r="E28" s="140" t="s">
        <v>119</v>
      </c>
      <c r="F28" s="140"/>
      <c r="G28" s="140"/>
      <c r="H28" s="91"/>
      <c r="I28" s="101" t="s">
        <v>128</v>
      </c>
      <c r="J28" s="101"/>
      <c r="K28" s="101"/>
    </row>
    <row r="29" spans="1:11" ht="15.75">
      <c r="A29" s="89"/>
      <c r="B29" s="89"/>
      <c r="C29" s="89"/>
      <c r="D29" s="89"/>
      <c r="E29" s="89" t="s">
        <v>137</v>
      </c>
      <c r="F29" s="89"/>
      <c r="G29" s="89"/>
      <c r="H29" s="89"/>
      <c r="I29" s="89"/>
      <c r="J29" s="89"/>
      <c r="K29" s="89"/>
    </row>
    <row r="30" spans="1:11" ht="15.75">
      <c r="A30" s="89"/>
      <c r="B30" s="89"/>
      <c r="C30" s="89"/>
      <c r="D30" s="89"/>
      <c r="E30" s="89" t="s">
        <v>138</v>
      </c>
      <c r="F30" s="89"/>
      <c r="G30" s="89"/>
      <c r="H30" s="89"/>
      <c r="I30" s="92"/>
      <c r="J30" s="89"/>
      <c r="K30" s="89"/>
    </row>
    <row r="31" spans="1:11" ht="15.75">
      <c r="A31" s="89"/>
      <c r="B31" s="89"/>
      <c r="C31" s="89"/>
      <c r="D31" s="89"/>
      <c r="E31" s="89" t="s">
        <v>139</v>
      </c>
      <c r="F31" s="89"/>
      <c r="G31" s="89"/>
      <c r="H31" s="89"/>
      <c r="I31" s="89"/>
      <c r="J31" s="89"/>
      <c r="K31" s="89"/>
    </row>
    <row r="32" spans="1:11" ht="15.75">
      <c r="A32" s="89"/>
      <c r="B32" s="89"/>
      <c r="C32" s="89"/>
      <c r="D32" s="89"/>
      <c r="E32" s="89" t="s">
        <v>140</v>
      </c>
      <c r="F32" s="89"/>
      <c r="G32" s="89"/>
      <c r="H32" s="89"/>
      <c r="I32" s="89"/>
      <c r="J32" s="89"/>
      <c r="K32" s="89"/>
    </row>
    <row r="33" spans="1:11" ht="15.75">
      <c r="A33" s="89"/>
      <c r="B33" s="89"/>
      <c r="C33" s="89"/>
      <c r="D33" s="89"/>
      <c r="E33" s="89" t="s">
        <v>141</v>
      </c>
      <c r="F33" s="89"/>
      <c r="G33" s="89"/>
      <c r="H33" s="89"/>
      <c r="I33" s="89"/>
      <c r="J33" s="89"/>
      <c r="K33" s="89"/>
    </row>
    <row r="34" spans="1:11" ht="15.75">
      <c r="A34" s="101" t="s">
        <v>124</v>
      </c>
      <c r="B34" s="101"/>
      <c r="C34" s="101"/>
      <c r="D34" s="89"/>
      <c r="E34" s="89" t="s">
        <v>142</v>
      </c>
      <c r="F34" s="89"/>
      <c r="G34" s="89"/>
      <c r="H34" s="89"/>
      <c r="I34" s="101" t="s">
        <v>129</v>
      </c>
      <c r="J34" s="101"/>
      <c r="K34" s="101"/>
    </row>
    <row r="35" spans="1:11" ht="15.75">
      <c r="A35" s="89"/>
      <c r="B35" s="89"/>
      <c r="C35" s="89"/>
      <c r="D35" s="89"/>
      <c r="E35" s="89" t="s">
        <v>143</v>
      </c>
      <c r="F35" s="89"/>
      <c r="G35" s="89"/>
      <c r="H35" s="89"/>
      <c r="I35" s="89"/>
      <c r="J35" s="89"/>
      <c r="K35" s="89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8:F8"/>
    <mergeCell ref="A9:B9"/>
    <mergeCell ref="A10:B10"/>
    <mergeCell ref="E10:F10"/>
    <mergeCell ref="I10:K10"/>
    <mergeCell ref="A11:B11"/>
    <mergeCell ref="E11:F11"/>
    <mergeCell ref="I11:K11"/>
    <mergeCell ref="A12:B12"/>
    <mergeCell ref="E12:F12"/>
    <mergeCell ref="I12:K12"/>
    <mergeCell ref="A13:B13"/>
    <mergeCell ref="I13:K13"/>
    <mergeCell ref="A14:B14"/>
    <mergeCell ref="E14:G14"/>
    <mergeCell ref="I14:K14"/>
    <mergeCell ref="A15:B15"/>
    <mergeCell ref="E15:F15"/>
    <mergeCell ref="I15:K15"/>
    <mergeCell ref="A16:B16"/>
    <mergeCell ref="E16:F16"/>
    <mergeCell ref="I16:K16"/>
    <mergeCell ref="A17:B17"/>
    <mergeCell ref="E17:F17"/>
    <mergeCell ref="I17:K17"/>
    <mergeCell ref="A27:C27"/>
    <mergeCell ref="I27:K27"/>
    <mergeCell ref="B25:F25"/>
    <mergeCell ref="F20:F21"/>
    <mergeCell ref="G20:H20"/>
    <mergeCell ref="A20:A21"/>
    <mergeCell ref="B20:B21"/>
    <mergeCell ref="C20:C21"/>
    <mergeCell ref="D20:D21"/>
    <mergeCell ref="E20:E21"/>
    <mergeCell ref="I20:I21"/>
    <mergeCell ref="J20:J21"/>
    <mergeCell ref="K20:K21"/>
    <mergeCell ref="A28:C28"/>
    <mergeCell ref="E28:G28"/>
    <mergeCell ref="I28:K28"/>
    <mergeCell ref="A34:C34"/>
    <mergeCell ref="I34:K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2015-01-30T04:29:08Z</dcterms:modified>
</cp:coreProperties>
</file>